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0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K37" i="1" l="1"/>
  <c r="J37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12" i="1"/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<sst xmlns="http://schemas.openxmlformats.org/spreadsheetml/2006/main" count="151" uniqueCount="55">
  <si>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</si>
  <si>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</si>
  <si>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</si>
  <si>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</si>
  <si>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</si>
  <si>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</si>
  <si>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</si>
  <si>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</si>
  <si>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</si>
  <si>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</si>
  <si>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</si>
  <si>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</si>
  <si>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</si>
  <si>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</si>
  <si>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</si>
  <si>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</si>
  <si>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</si>
  <si>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</si>
  <si>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</si>
  <si>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</si>
  <si>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</si>
  <si>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</si>
  <si>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</si>
  <si>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Наименование лота:  "Опора свободно-подвижная ОСП-159 1750613/0905Д-01-760000-ТХ-ОЛ-02 (1 599 шт)"</t>
  </si>
  <si>
    <t>DBA1600023</t>
  </si>
  <si>
    <t>1829536</t>
  </si>
  <si>
    <t>Опора свободно-подвижная ОСП-159 1750613/0905Д-01-760000-ТХ-ОЛ-02</t>
  </si>
  <si>
    <t>ШТ</t>
  </si>
  <si>
    <t>DBA1600024</t>
  </si>
  <si>
    <t>DBA1900001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</si>
  <si>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</si>
  <si>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</si>
  <si>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</si>
  <si>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</si>
  <si>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</si>
  <si>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</si>
  <si>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</si>
  <si>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</si>
  <si>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</si>
  <si>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</si>
  <si>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</si>
  <si>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</si>
  <si>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</si>
  <si>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</si>
  <si>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</si>
  <si>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</si>
  <si>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</si>
  <si>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</si>
  <si>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</si>
  <si>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</si>
  <si>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</si>
  <si>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</si>
  <si>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</si>
  <si>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НВЛ-2023/46-С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</si>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</sst>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topLeftCell="A21" zoomScale="85" zoomScaleNormal="80" zoomScaleSheetLayoutView="85" workbookViewId="0">
      <selection activeCell="K37" sqref="K3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52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54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54</v>
      </c>
      <c r="H12" s="32">
        <v>4610</v>
      </c>
      <c r="I12" s="27">
        <v>42522</v>
      </c>
      <c r="J12" s="35">
        <f>G12*H12</f>
        <v>248940</v>
      </c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22</v>
      </c>
      <c r="D13" s="25" t="s">
        <v>25</v>
      </c>
      <c r="E13" s="26" t="s">
        <v>26</v>
      </c>
      <c r="F13" s="25" t="s">
        <v>27</v>
      </c>
      <c r="G13" s="33">
        <v>9</v>
      </c>
      <c r="H13" s="32">
        <v>4610</v>
      </c>
      <c r="I13" s="27">
        <v>42522</v>
      </c>
      <c r="J13" s="35">
        <f t="shared" ref="J13:J36" si="0">G13*H13</f>
        <v>41490</v>
      </c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29</v>
      </c>
      <c r="C14" s="25" t="s">
        <v>22</v>
      </c>
      <c r="D14" s="25" t="s">
        <v>25</v>
      </c>
      <c r="E14" s="26" t="s">
        <v>26</v>
      </c>
      <c r="F14" s="25" t="s">
        <v>27</v>
      </c>
      <c r="G14" s="33">
        <v>30</v>
      </c>
      <c r="H14" s="32">
        <v>12246</v>
      </c>
      <c r="I14" s="27">
        <v>43025</v>
      </c>
      <c r="J14" s="35">
        <f t="shared" si="0"/>
        <v>367380</v>
      </c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30</v>
      </c>
      <c r="C15" s="25" t="s">
        <v>22</v>
      </c>
      <c r="D15" s="25" t="s">
        <v>25</v>
      </c>
      <c r="E15" s="26" t="s">
        <v>26</v>
      </c>
      <c r="F15" s="25" t="s">
        <v>27</v>
      </c>
      <c r="G15" s="33">
        <v>6</v>
      </c>
      <c r="H15" s="32">
        <v>12246</v>
      </c>
      <c r="I15" s="27">
        <v>43025</v>
      </c>
      <c r="J15" s="35">
        <f t="shared" si="0"/>
        <v>73476</v>
      </c>
      <c r="K15" s="3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31</v>
      </c>
      <c r="C16" s="25" t="s">
        <v>22</v>
      </c>
      <c r="D16" s="25" t="s">
        <v>25</v>
      </c>
      <c r="E16" s="26" t="s">
        <v>26</v>
      </c>
      <c r="F16" s="25" t="s">
        <v>27</v>
      </c>
      <c r="G16" s="33">
        <v>5</v>
      </c>
      <c r="H16" s="32">
        <v>12246</v>
      </c>
      <c r="I16" s="27">
        <v>43025</v>
      </c>
      <c r="J16" s="35">
        <f t="shared" si="0"/>
        <v>61230</v>
      </c>
      <c r="K16" s="35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32</v>
      </c>
      <c r="C17" s="25" t="s">
        <v>22</v>
      </c>
      <c r="D17" s="25" t="s">
        <v>25</v>
      </c>
      <c r="E17" s="26" t="s">
        <v>26</v>
      </c>
      <c r="F17" s="25" t="s">
        <v>27</v>
      </c>
      <c r="G17" s="33">
        <v>21</v>
      </c>
      <c r="H17" s="32">
        <v>4610</v>
      </c>
      <c r="I17" s="27">
        <v>42529</v>
      </c>
      <c r="J17" s="35">
        <f t="shared" si="0"/>
        <v>96810</v>
      </c>
      <c r="K17" s="35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33</v>
      </c>
      <c r="C18" s="25" t="s">
        <v>22</v>
      </c>
      <c r="D18" s="25" t="s">
        <v>25</v>
      </c>
      <c r="E18" s="26" t="s">
        <v>26</v>
      </c>
      <c r="F18" s="25" t="s">
        <v>27</v>
      </c>
      <c r="G18" s="33">
        <v>3</v>
      </c>
      <c r="H18" s="32">
        <v>4610</v>
      </c>
      <c r="I18" s="27">
        <v>42529</v>
      </c>
      <c r="J18" s="35">
        <f t="shared" si="0"/>
        <v>13830</v>
      </c>
      <c r="K18" s="35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34</v>
      </c>
      <c r="C19" s="25" t="s">
        <v>22</v>
      </c>
      <c r="D19" s="25" t="s">
        <v>25</v>
      </c>
      <c r="E19" s="26" t="s">
        <v>26</v>
      </c>
      <c r="F19" s="25" t="s">
        <v>27</v>
      </c>
      <c r="G19" s="33">
        <v>84</v>
      </c>
      <c r="H19" s="32">
        <v>4610</v>
      </c>
      <c r="I19" s="27">
        <v>42528</v>
      </c>
      <c r="J19" s="35">
        <f t="shared" si="0"/>
        <v>387240</v>
      </c>
      <c r="K19" s="35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35</v>
      </c>
      <c r="C20" s="25" t="s">
        <v>22</v>
      </c>
      <c r="D20" s="25" t="s">
        <v>25</v>
      </c>
      <c r="E20" s="26" t="s">
        <v>26</v>
      </c>
      <c r="F20" s="25" t="s">
        <v>27</v>
      </c>
      <c r="G20" s="33">
        <v>42</v>
      </c>
      <c r="H20" s="32">
        <v>4610</v>
      </c>
      <c r="I20" s="27">
        <v>42528</v>
      </c>
      <c r="J20" s="35">
        <f t="shared" si="0"/>
        <v>193620</v>
      </c>
      <c r="K20" s="35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36</v>
      </c>
      <c r="C21" s="25" t="s">
        <v>22</v>
      </c>
      <c r="D21" s="25" t="s">
        <v>25</v>
      </c>
      <c r="E21" s="26" t="s">
        <v>26</v>
      </c>
      <c r="F21" s="25" t="s">
        <v>27</v>
      </c>
      <c r="G21" s="33">
        <v>63</v>
      </c>
      <c r="H21" s="32">
        <v>4610</v>
      </c>
      <c r="I21" s="27">
        <v>42528</v>
      </c>
      <c r="J21" s="35">
        <f t="shared" si="0"/>
        <v>290430</v>
      </c>
      <c r="K21" s="35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37</v>
      </c>
      <c r="C22" s="25" t="s">
        <v>22</v>
      </c>
      <c r="D22" s="25" t="s">
        <v>25</v>
      </c>
      <c r="E22" s="26" t="s">
        <v>26</v>
      </c>
      <c r="F22" s="25" t="s">
        <v>27</v>
      </c>
      <c r="G22" s="33">
        <v>42</v>
      </c>
      <c r="H22" s="32">
        <v>4610</v>
      </c>
      <c r="I22" s="27">
        <v>42528</v>
      </c>
      <c r="J22" s="35">
        <f t="shared" si="0"/>
        <v>193620</v>
      </c>
      <c r="K22" s="35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38</v>
      </c>
      <c r="C23" s="25" t="s">
        <v>22</v>
      </c>
      <c r="D23" s="25" t="s">
        <v>25</v>
      </c>
      <c r="E23" s="26" t="s">
        <v>26</v>
      </c>
      <c r="F23" s="25" t="s">
        <v>27</v>
      </c>
      <c r="G23" s="33">
        <v>54</v>
      </c>
      <c r="H23" s="32">
        <v>4610</v>
      </c>
      <c r="I23" s="27">
        <v>42552</v>
      </c>
      <c r="J23" s="35">
        <f t="shared" si="0"/>
        <v>248940</v>
      </c>
      <c r="K23" s="35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39</v>
      </c>
      <c r="C24" s="25" t="s">
        <v>22</v>
      </c>
      <c r="D24" s="25" t="s">
        <v>25</v>
      </c>
      <c r="E24" s="26" t="s">
        <v>26</v>
      </c>
      <c r="F24" s="25" t="s">
        <v>27</v>
      </c>
      <c r="G24" s="33">
        <v>83</v>
      </c>
      <c r="H24" s="32">
        <v>4610</v>
      </c>
      <c r="I24" s="27">
        <v>42528</v>
      </c>
      <c r="J24" s="35">
        <f t="shared" si="0"/>
        <v>382630</v>
      </c>
      <c r="K24" s="35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40</v>
      </c>
      <c r="C25" s="25" t="s">
        <v>22</v>
      </c>
      <c r="D25" s="25" t="s">
        <v>25</v>
      </c>
      <c r="E25" s="26" t="s">
        <v>26</v>
      </c>
      <c r="F25" s="25" t="s">
        <v>27</v>
      </c>
      <c r="G25" s="33">
        <v>4</v>
      </c>
      <c r="H25" s="32">
        <v>12246</v>
      </c>
      <c r="I25" s="27">
        <v>43025</v>
      </c>
      <c r="J25" s="35">
        <f t="shared" si="0"/>
        <v>48984</v>
      </c>
      <c r="K25" s="35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41</v>
      </c>
      <c r="C26" s="25" t="s">
        <v>22</v>
      </c>
      <c r="D26" s="25" t="s">
        <v>25</v>
      </c>
      <c r="E26" s="26" t="s">
        <v>26</v>
      </c>
      <c r="F26" s="25" t="s">
        <v>27</v>
      </c>
      <c r="G26" s="33">
        <v>124</v>
      </c>
      <c r="H26" s="32">
        <v>12246</v>
      </c>
      <c r="I26" s="27">
        <v>43041</v>
      </c>
      <c r="J26" s="35">
        <f t="shared" si="0"/>
        <v>1518504</v>
      </c>
      <c r="K26" s="35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42</v>
      </c>
      <c r="C27" s="25" t="s">
        <v>22</v>
      </c>
      <c r="D27" s="25" t="s">
        <v>25</v>
      </c>
      <c r="E27" s="26" t="s">
        <v>26</v>
      </c>
      <c r="F27" s="25" t="s">
        <v>27</v>
      </c>
      <c r="G27" s="33">
        <v>126</v>
      </c>
      <c r="H27" s="32">
        <v>4610</v>
      </c>
      <c r="I27" s="27">
        <v>42524</v>
      </c>
      <c r="J27" s="35">
        <f t="shared" si="0"/>
        <v>580860</v>
      </c>
      <c r="K27" s="35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43</v>
      </c>
      <c r="C28" s="25" t="s">
        <v>22</v>
      </c>
      <c r="D28" s="25" t="s">
        <v>25</v>
      </c>
      <c r="E28" s="26" t="s">
        <v>26</v>
      </c>
      <c r="F28" s="25" t="s">
        <v>27</v>
      </c>
      <c r="G28" s="33">
        <v>168</v>
      </c>
      <c r="H28" s="32">
        <v>4610</v>
      </c>
      <c r="I28" s="27">
        <v>42525</v>
      </c>
      <c r="J28" s="35">
        <f t="shared" si="0"/>
        <v>774480</v>
      </c>
      <c r="K28" s="35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44</v>
      </c>
      <c r="C29" s="25" t="s">
        <v>22</v>
      </c>
      <c r="D29" s="25" t="s">
        <v>25</v>
      </c>
      <c r="E29" s="26" t="s">
        <v>26</v>
      </c>
      <c r="F29" s="25" t="s">
        <v>27</v>
      </c>
      <c r="G29" s="33">
        <v>25</v>
      </c>
      <c r="H29" s="32">
        <v>4610</v>
      </c>
      <c r="I29" s="27">
        <v>42524</v>
      </c>
      <c r="J29" s="35">
        <f t="shared" si="0"/>
        <v>115250</v>
      </c>
      <c r="K29" s="35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45</v>
      </c>
      <c r="C30" s="25" t="s">
        <v>22</v>
      </c>
      <c r="D30" s="25" t="s">
        <v>25</v>
      </c>
      <c r="E30" s="26" t="s">
        <v>26</v>
      </c>
      <c r="F30" s="25" t="s">
        <v>27</v>
      </c>
      <c r="G30" s="33">
        <v>164</v>
      </c>
      <c r="H30" s="32">
        <v>4610</v>
      </c>
      <c r="I30" s="27">
        <v>42524</v>
      </c>
      <c r="J30" s="35">
        <f t="shared" si="0"/>
        <v>756040</v>
      </c>
      <c r="K30" s="35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46</v>
      </c>
      <c r="C31" s="25" t="s">
        <v>22</v>
      </c>
      <c r="D31" s="25" t="s">
        <v>25</v>
      </c>
      <c r="E31" s="26" t="s">
        <v>26</v>
      </c>
      <c r="F31" s="25" t="s">
        <v>27</v>
      </c>
      <c r="G31" s="33">
        <v>67</v>
      </c>
      <c r="H31" s="32">
        <v>4610</v>
      </c>
      <c r="I31" s="27">
        <v>42526</v>
      </c>
      <c r="J31" s="35">
        <f t="shared" si="0"/>
        <v>308870</v>
      </c>
      <c r="K31" s="35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47</v>
      </c>
      <c r="C32" s="25" t="s">
        <v>22</v>
      </c>
      <c r="D32" s="25" t="s">
        <v>25</v>
      </c>
      <c r="E32" s="26" t="s">
        <v>26</v>
      </c>
      <c r="F32" s="25" t="s">
        <v>27</v>
      </c>
      <c r="G32" s="33">
        <v>121</v>
      </c>
      <c r="H32" s="32">
        <v>4610</v>
      </c>
      <c r="I32" s="27">
        <v>42526</v>
      </c>
      <c r="J32" s="35">
        <f t="shared" si="0"/>
        <v>557810</v>
      </c>
      <c r="K32" s="35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48</v>
      </c>
      <c r="C33" s="25" t="s">
        <v>22</v>
      </c>
      <c r="D33" s="25" t="s">
        <v>25</v>
      </c>
      <c r="E33" s="26" t="s">
        <v>26</v>
      </c>
      <c r="F33" s="25" t="s">
        <v>27</v>
      </c>
      <c r="G33" s="33">
        <v>63</v>
      </c>
      <c r="H33" s="32">
        <v>4610</v>
      </c>
      <c r="I33" s="27">
        <v>42522</v>
      </c>
      <c r="J33" s="35">
        <f t="shared" si="0"/>
        <v>290430</v>
      </c>
      <c r="K33" s="35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49</v>
      </c>
      <c r="C34" s="25" t="s">
        <v>22</v>
      </c>
      <c r="D34" s="25" t="s">
        <v>25</v>
      </c>
      <c r="E34" s="26" t="s">
        <v>26</v>
      </c>
      <c r="F34" s="25" t="s">
        <v>27</v>
      </c>
      <c r="G34" s="33">
        <v>39</v>
      </c>
      <c r="H34" s="32">
        <v>4610</v>
      </c>
      <c r="I34" s="27">
        <v>42529</v>
      </c>
      <c r="J34" s="35">
        <f t="shared" si="0"/>
        <v>179790</v>
      </c>
      <c r="K34" s="35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50</v>
      </c>
      <c r="C35" s="25" t="s">
        <v>22</v>
      </c>
      <c r="D35" s="25" t="s">
        <v>25</v>
      </c>
      <c r="E35" s="26" t="s">
        <v>26</v>
      </c>
      <c r="F35" s="25" t="s">
        <v>27</v>
      </c>
      <c r="G35" s="33">
        <v>76</v>
      </c>
      <c r="H35" s="32">
        <v>4610</v>
      </c>
      <c r="I35" s="27">
        <v>42531</v>
      </c>
      <c r="J35" s="35">
        <f t="shared" si="0"/>
        <v>350360</v>
      </c>
      <c r="K35" s="35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51</v>
      </c>
      <c r="C36" s="25" t="s">
        <v>22</v>
      </c>
      <c r="D36" s="25" t="s">
        <v>25</v>
      </c>
      <c r="E36" s="26" t="s">
        <v>26</v>
      </c>
      <c r="F36" s="25" t="s">
        <v>27</v>
      </c>
      <c r="G36" s="33">
        <v>126</v>
      </c>
      <c r="H36" s="32">
        <v>4610</v>
      </c>
      <c r="I36" s="27">
        <v>42529</v>
      </c>
      <c r="J36" s="35">
        <f t="shared" si="0"/>
        <v>580860</v>
      </c>
      <c r="K36" s="35"/>
      <c r="L36" s="21"/>
      <c r="M36" s="21"/>
      <c r="N36" s="21"/>
      <c r="O36" s="21"/>
      <c r="P36" s="21"/>
      <c r="Q36" s="21"/>
    </row>
    <row r="37" spans="1:17" s="4" customFormat="1" ht="15.75" x14ac:dyDescent="0.25">
      <c r="A37" s="54" t="s">
        <v>7</v>
      </c>
      <c r="B37" s="55"/>
      <c r="C37" s="55"/>
      <c r="D37" s="55"/>
      <c r="E37" s="56"/>
      <c r="F37" s="28"/>
      <c r="G37" s="29">
        <f>SUM(G12:G36)</f>
        <v>1599</v>
      </c>
      <c r="H37" s="30"/>
      <c r="I37" s="31"/>
      <c r="J37" s="22">
        <f>SUM(J12:J36)</f>
        <v>8661874</v>
      </c>
      <c r="K37" s="21">
        <f>J37*1.2</f>
        <v>10394248.799999999</v>
      </c>
      <c r="L37" s="12"/>
      <c r="M37" s="12"/>
      <c r="N37" s="12"/>
      <c r="O37" s="12"/>
      <c r="P37" s="12"/>
      <c r="Q37" s="12"/>
    </row>
    <row r="38" spans="1:17" s="4" customFormat="1" x14ac:dyDescent="0.25">
      <c r="A38" s="44"/>
      <c r="B38" s="45"/>
      <c r="C38" s="45"/>
      <c r="D38" s="45"/>
      <c r="E38" s="45"/>
      <c r="F38" s="45"/>
      <c r="G38" s="45"/>
      <c r="H38" s="45"/>
      <c r="I38" s="46"/>
      <c r="J38" s="12"/>
      <c r="K38" s="23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57" t="s">
        <v>14</v>
      </c>
      <c r="G39" s="57"/>
      <c r="H39" s="57"/>
      <c r="I39" s="57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43" t="s">
        <v>13</v>
      </c>
      <c r="G40" s="43"/>
      <c r="H40" s="43"/>
      <c r="I40" s="43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43" t="s">
        <v>12</v>
      </c>
      <c r="G41" s="43"/>
      <c r="H41" s="43"/>
      <c r="I41" s="43"/>
      <c r="Q41" s="12"/>
    </row>
    <row r="42" spans="1:17" ht="121.5" customHeight="1" x14ac:dyDescent="0.25">
      <c r="A42" s="47" t="s">
        <v>17</v>
      </c>
      <c r="B42" s="48"/>
      <c r="C42" s="48"/>
      <c r="D42" s="48"/>
      <c r="E42" s="49"/>
      <c r="F42" s="50" t="s">
        <v>18</v>
      </c>
      <c r="G42" s="50"/>
      <c r="H42" s="50"/>
      <c r="I42" s="50"/>
    </row>
    <row r="43" spans="1:17" ht="121.5" customHeight="1" x14ac:dyDescent="0.3">
      <c r="A43" s="51"/>
      <c r="B43" s="51"/>
      <c r="C43" s="51"/>
      <c r="D43" s="51"/>
      <c r="E43" s="51"/>
      <c r="F43" s="52"/>
      <c r="G43" s="52"/>
      <c r="H43" s="52"/>
      <c r="I43" s="52"/>
    </row>
    <row r="44" spans="1:17" ht="44.25" customHeight="1" x14ac:dyDescent="0.3">
      <c r="A44" s="37"/>
      <c r="B44" s="37"/>
      <c r="C44" s="37"/>
      <c r="D44" s="37"/>
      <c r="E44" s="37"/>
      <c r="F44" s="36"/>
      <c r="G44" s="36"/>
      <c r="H44" s="38"/>
      <c r="I44" s="39"/>
      <c r="J44" s="5"/>
      <c r="K44" s="5"/>
      <c r="L44" s="5"/>
      <c r="M44" s="5"/>
      <c r="N44" s="5"/>
      <c r="O44" s="5"/>
      <c r="P44" s="5"/>
      <c r="Q44" s="5"/>
    </row>
    <row r="47" spans="1:17" ht="15.75" x14ac:dyDescent="0.25">
      <c r="A47" s="24"/>
      <c r="B47" s="24"/>
    </row>
    <row r="48" spans="1:17" ht="15.75" x14ac:dyDescent="0.25">
      <c r="A48" s="24"/>
      <c r="B48" s="24"/>
    </row>
  </sheetData>
  <mergeCells count="22"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44:E44"/>
    <mergeCell ref="H44:I44"/>
    <mergeCell ref="A41:E41"/>
    <mergeCell ref="F41:I41"/>
    <mergeCell ref="A38:I38"/>
    <mergeCell ref="A40:E40"/>
    <mergeCell ref="F40:I40"/>
    <mergeCell ref="A42:E42"/>
    <mergeCell ref="F42:I42"/>
    <mergeCell ref="A43:E43"/>
    <mergeCell ref="F43:I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2023-12-21T10:10:12Z</cp:lastPrinted>
  <dcterms:created xsi:type="dcterms:W3CDTF">2016-09-16T10:27:35Z</dcterms:created>
  <dcterms:modified xsi:type="dcterms:W3CDTF">2024-09-06T02:57:21Z</dcterms:modified>
</cp:coreProperties>
</file>